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Пугачевская 12" sheetId="1" r:id="rId1"/>
    <sheet name="Пугачевская 12(2019)" sheetId="2" r:id="rId2"/>
    <sheet name="Пугачевская 12(2020)" sheetId="3" r:id="rId3"/>
    <sheet name="Пугачевская 1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'Пугачевская 12'!#REF!,'Пугачевская 12'!#REF!</definedName>
    <definedName name="Z_6E36EA37_049E_4FAE_B719_2847CD16F858_.wvu.Rows" localSheetId="0" hidden="1">'Пугачевская 12'!$42:$45</definedName>
    <definedName name="Z_73C0D023_21BD_4441_8EFA_957546C15799_.wvu.Cols" localSheetId="0" hidden="1">'Пугачевская 12'!#REF!,'Пугачевская 12'!#REF!</definedName>
    <definedName name="Z_73C0D023_21BD_4441_8EFA_957546C15799_.wvu.Rows" localSheetId="0" hidden="1">'Пугачевская 12'!$42:$45</definedName>
    <definedName name="_xlnm.Print_Area" localSheetId="0">'Пугачевская 12'!$A$1:$K$60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9" i="2"/>
  <c r="E9" i="2"/>
  <c r="F33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<sst xmlns="http://schemas.openxmlformats.org/spreadsheetml/2006/main" count="242" uniqueCount="78">
  <si>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</si>
  <si>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</si>
  <si>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</si>
  <si>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</si>
  <si>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</si>
  <si>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</si>
  <si>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</si>
  <si>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</si>
  <si>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</si>
  <si>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</si>
  <si>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</si>
  <si>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</si>
  <si>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</si>
  <si>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</si>
  <si>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</si>
  <si>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</si>
  <si>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</si>
  <si>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</si>
  <si>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</si>
  <si>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</si>
  <si>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</si>
  <si>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</si>
  <si>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</si>
  <si>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</si>
  <si>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</si>
  <si>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</si>
  <si>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</si>
  <si>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</si>
  <si>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</si>
  <si>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</si>
  <si>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</si>
  <si>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</si>
  <si>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</si>
  <si>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</si>
  <si>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</si>
  <si>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</si>
  <si>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</si>
  <si>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</si>
  <si>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12</t>
  </si>
  <si>
    <t>в управлении с 01.01.2011г</t>
  </si>
  <si>
    <t>задолженность с нарастающим итогом с  01.01.2011г -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</si>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</sst>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4">
          <cell r="W154">
            <v>5667.1936856145439</v>
          </cell>
          <cell r="X154">
            <v>1180.339172448199</v>
          </cell>
          <cell r="Y154">
            <v>2102.0137000000004</v>
          </cell>
          <cell r="AA154">
            <v>30282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86547.81</v>
          </cell>
          <cell r="AS154">
            <v>0</v>
          </cell>
          <cell r="AT154">
            <v>0</v>
          </cell>
          <cell r="AY154">
            <v>22090.860437554027</v>
          </cell>
          <cell r="BB154">
            <v>0</v>
          </cell>
          <cell r="BC154">
            <v>0</v>
          </cell>
          <cell r="CN154">
            <v>5515.5270635928282</v>
          </cell>
          <cell r="CO154">
            <v>1130.4424569726323</v>
          </cell>
          <cell r="CP154">
            <v>0</v>
          </cell>
          <cell r="DB154">
            <v>0</v>
          </cell>
          <cell r="DG154">
            <v>4710.9062835091245</v>
          </cell>
          <cell r="DU154">
            <v>23517.032682721398</v>
          </cell>
          <cell r="DV154">
            <v>4921.3631441092512</v>
          </cell>
          <cell r="DW154">
            <v>2964.9374000000003</v>
          </cell>
          <cell r="EK154">
            <v>0</v>
          </cell>
          <cell r="EQ154">
            <v>15998.238383608812</v>
          </cell>
          <cell r="FB154">
            <v>64606.667666238187</v>
          </cell>
          <cell r="FC154">
            <v>13209.2629339142</v>
          </cell>
          <cell r="FD154">
            <v>219.708</v>
          </cell>
          <cell r="FL154">
            <v>0</v>
          </cell>
          <cell r="FS154">
            <v>20699.618946840805</v>
          </cell>
          <cell r="FX154">
            <v>28396.399642333756</v>
          </cell>
          <cell r="FY154">
            <v>5791.8963206632579</v>
          </cell>
          <cell r="FZ154">
            <v>0</v>
          </cell>
          <cell r="GG154">
            <v>528.89039999999989</v>
          </cell>
          <cell r="GL154">
            <v>8943.9454362244342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4">
          <cell r="W154">
            <v>2622.0457676780261</v>
          </cell>
          <cell r="X154">
            <v>804.84085214910874</v>
          </cell>
          <cell r="Y154">
            <v>1584.4181000000001</v>
          </cell>
          <cell r="AK154">
            <v>0</v>
          </cell>
          <cell r="AV154">
            <v>6489</v>
          </cell>
          <cell r="AY154">
            <v>12267.706766149102</v>
          </cell>
          <cell r="BM154">
            <v>26195.99</v>
          </cell>
          <cell r="BN154">
            <v>0</v>
          </cell>
          <cell r="CN154">
            <v>6332.9673822745499</v>
          </cell>
          <cell r="CO154">
            <v>1963.2198885051102</v>
          </cell>
          <cell r="CP154">
            <v>0</v>
          </cell>
          <cell r="DB154">
            <v>0</v>
          </cell>
          <cell r="DG154">
            <v>9154.8105328376569</v>
          </cell>
          <cell r="DU154">
            <v>15524.467684828451</v>
          </cell>
          <cell r="DV154">
            <v>4768.5966485888403</v>
          </cell>
          <cell r="DW154">
            <v>2259.5006999999996</v>
          </cell>
          <cell r="EL154">
            <v>0</v>
          </cell>
          <cell r="EQ154">
            <v>10133.686955503848</v>
          </cell>
          <cell r="FB154">
            <v>63975.924673730835</v>
          </cell>
          <cell r="FC154">
            <v>40050.330608134791</v>
          </cell>
          <cell r="FD154">
            <v>247.86</v>
          </cell>
          <cell r="FL154">
            <v>0</v>
          </cell>
          <cell r="FS154">
            <v>22016.99254828582</v>
          </cell>
          <cell r="FX154">
            <v>28453.121361151832</v>
          </cell>
          <cell r="FY154">
            <v>17907.029288423371</v>
          </cell>
          <cell r="FZ154">
            <v>0</v>
          </cell>
          <cell r="GG154">
            <v>1053.3744000000004</v>
          </cell>
          <cell r="GL154">
            <v>9795.5018048929069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4">
          <cell r="W154">
            <v>6681.7230412164936</v>
          </cell>
          <cell r="X154">
            <v>1607.9835739423952</v>
          </cell>
          <cell r="Y154">
            <v>16.356400000000001</v>
          </cell>
          <cell r="AA154">
            <v>4326</v>
          </cell>
          <cell r="AB154">
            <v>0</v>
          </cell>
          <cell r="AC154">
            <v>0</v>
          </cell>
          <cell r="AD154">
            <v>0</v>
          </cell>
          <cell r="AE154">
            <v>2266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Y154">
            <v>26193.1978437076</v>
          </cell>
          <cell r="BM154">
            <v>1730.4</v>
          </cell>
          <cell r="CN154">
            <v>5741.4754605380294</v>
          </cell>
          <cell r="CO154">
            <v>1779.8573927667894</v>
          </cell>
          <cell r="CP154">
            <v>0</v>
          </cell>
          <cell r="DB154">
            <v>0</v>
          </cell>
          <cell r="DF154">
            <v>5229.2598842015568</v>
          </cell>
          <cell r="DU154">
            <v>27975.932484718531</v>
          </cell>
          <cell r="DV154">
            <v>7005.2660768057531</v>
          </cell>
          <cell r="DW154">
            <v>66.661600000000007</v>
          </cell>
          <cell r="EK154">
            <v>0</v>
          </cell>
          <cell r="EP154">
            <v>16293.335347987047</v>
          </cell>
          <cell r="FB154">
            <v>121989.03777864539</v>
          </cell>
          <cell r="FC154">
            <v>33523.259316394731</v>
          </cell>
          <cell r="FD154">
            <v>477.52320000000003</v>
          </cell>
          <cell r="FE154">
            <v>0</v>
          </cell>
          <cell r="FL154">
            <v>0</v>
          </cell>
          <cell r="FS154">
            <v>39825.844033388334</v>
          </cell>
          <cell r="FX154">
            <v>27696.973954765617</v>
          </cell>
          <cell r="FY154">
            <v>7590.1761564206972</v>
          </cell>
          <cell r="FZ154">
            <v>391.68</v>
          </cell>
          <cell r="GG154">
            <v>2984.5098000000007</v>
          </cell>
          <cell r="GL154">
            <v>9091.6636690907926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4">
          <cell r="W154">
            <v>3002.299933128138</v>
          </cell>
          <cell r="X154">
            <v>704.94722845468277</v>
          </cell>
          <cell r="Y154">
            <v>934.71469999999999</v>
          </cell>
          <cell r="AV154">
            <v>0</v>
          </cell>
          <cell r="AY154">
            <v>10896.609984167422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CN154">
            <v>6208.2727140188244</v>
          </cell>
          <cell r="CO154">
            <v>1730.2903754866315</v>
          </cell>
          <cell r="CP154">
            <v>1809.5863999999999</v>
          </cell>
          <cell r="DB154">
            <v>0</v>
          </cell>
          <cell r="DG154">
            <v>5603.2582949058087</v>
          </cell>
          <cell r="DL154">
            <v>1576.3612499999999</v>
          </cell>
          <cell r="DP154">
            <v>0</v>
          </cell>
          <cell r="DT154">
            <v>1371.4919999999997</v>
          </cell>
          <cell r="DU154">
            <v>36481.843699733246</v>
          </cell>
          <cell r="DV154">
            <v>8609.2976221373538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P154">
            <v>13386.727825240485</v>
          </cell>
          <cell r="EU154">
            <v>307653.32</v>
          </cell>
          <cell r="EW154">
            <v>1326.7162499999997</v>
          </cell>
          <cell r="EY154">
            <v>0</v>
          </cell>
          <cell r="FA154">
            <v>0</v>
          </cell>
          <cell r="FL154">
            <v>0</v>
          </cell>
          <cell r="FS154">
            <v>0</v>
          </cell>
          <cell r="FV154">
            <v>86699.470000000016</v>
          </cell>
          <cell r="FZ154">
            <v>442.46999999999991</v>
          </cell>
          <cell r="GG154">
            <v>896.93520000000001</v>
          </cell>
          <cell r="GL15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33203125" style="1" customWidth="1"/>
    <col min="7" max="7" width="16.109375" style="1" customWidth="1"/>
    <col min="8" max="8" width="9.66406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964164.82000000007</v>
      </c>
      <c r="F9" s="17">
        <f t="shared" ref="F9:G9" si="0">SUM(F10:F14)</f>
        <v>917419.27</v>
      </c>
      <c r="G9" s="17">
        <f t="shared" si="0"/>
        <v>280832.52</v>
      </c>
    </row>
    <row r="10" spans="1:7" ht="13.2" customHeight="1" x14ac:dyDescent="0.3">
      <c r="A10" s="80" t="s">
        <v>9</v>
      </c>
      <c r="B10" s="81"/>
      <c r="C10" s="81"/>
      <c r="D10" s="82"/>
      <c r="E10" s="18">
        <v>536069.67000000004</v>
      </c>
      <c r="F10" s="18">
        <v>490265.14</v>
      </c>
      <c r="G10" s="19">
        <v>198389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76712.62</v>
      </c>
      <c r="F12" s="18">
        <v>75251.17</v>
      </c>
      <c r="G12" s="19">
        <v>10977.64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154113.63</v>
      </c>
      <c r="F13" s="18">
        <v>150832.98000000001</v>
      </c>
      <c r="G13" s="19">
        <v>20440.5</v>
      </c>
    </row>
    <row r="14" spans="1:7" ht="14.4" customHeight="1" x14ac:dyDescent="0.3">
      <c r="A14" s="73" t="s">
        <v>13</v>
      </c>
      <c r="B14" s="73"/>
      <c r="C14" s="73"/>
      <c r="D14" s="73"/>
      <c r="E14" s="18">
        <v>197268.9</v>
      </c>
      <c r="F14" s="18">
        <v>201069.98</v>
      </c>
      <c r="G14" s="19">
        <v>51025.38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310829.03999999998</v>
      </c>
      <c r="F15" s="17">
        <f t="shared" ref="F15:G15" si="1">SUM(F16:F19)</f>
        <v>310022.75</v>
      </c>
      <c r="G15" s="17">
        <f t="shared" si="1"/>
        <v>81849.419999999984</v>
      </c>
    </row>
    <row r="16" spans="1:7" ht="33.6" customHeight="1" x14ac:dyDescent="0.3">
      <c r="A16" s="86" t="s">
        <v>43</v>
      </c>
      <c r="B16" s="87"/>
      <c r="C16" s="87"/>
      <c r="D16" s="88"/>
      <c r="E16" s="18">
        <v>300289.56</v>
      </c>
      <c r="F16" s="18">
        <v>299643.48</v>
      </c>
      <c r="G16" s="19">
        <v>80388.039999999994</v>
      </c>
    </row>
    <row r="17" spans="1:13" ht="15.6" x14ac:dyDescent="0.3">
      <c r="A17" s="73" t="s">
        <v>44</v>
      </c>
      <c r="B17" s="73"/>
      <c r="C17" s="73"/>
      <c r="D17" s="73"/>
      <c r="E17" s="18">
        <v>1003.92</v>
      </c>
      <c r="F17" s="18">
        <v>991.24</v>
      </c>
      <c r="G17" s="19">
        <v>143.79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9535.56</v>
      </c>
      <c r="F19" s="18">
        <v>9388.0300000000007</v>
      </c>
      <c r="G19" s="19">
        <v>1317.59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2827.44</v>
      </c>
      <c r="F20" s="36">
        <f t="shared" ref="F20:G20" si="2">F21</f>
        <v>2803.26</v>
      </c>
      <c r="G20" s="36">
        <f t="shared" si="2"/>
        <v>1196.6400000000001</v>
      </c>
    </row>
    <row r="21" spans="1:13" ht="15.6" x14ac:dyDescent="0.3">
      <c r="A21" s="73" t="s">
        <v>15</v>
      </c>
      <c r="B21" s="73"/>
      <c r="C21" s="73"/>
      <c r="D21" s="73"/>
      <c r="E21" s="18">
        <v>2827.44</v>
      </c>
      <c r="F21" s="18">
        <v>2803.26</v>
      </c>
      <c r="G21" s="19">
        <v>1196.6400000000001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-1821649.0369619797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147870.21699561676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нар'!W154</f>
        <v>5667.1936856145439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нар'!X154</f>
        <v>1180.339172448199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нар'!Y154</f>
        <v>2102.0137000000004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нар'!AA154+'[1]УК ВР декабрь нар'!AB154+'[1]УК ВР декабрь нар'!AC154+'[1]УК ВР декабрь нар'!AD154+'[1]УК ВР декабрь нар'!AE154+'[1]УК ВР декабрь нар'!AF154+'[1]УК ВР декабрь нар'!AG154+'[1]УК ВР декабрь нар'!AH154+'[1]УК ВР декабрь нар'!AJ154+'[1]УК ВР декабрь нар'!AL154+'[1]УК ВР декабрь нар'!AN154+'[1]УК ВР декабрь нар'!AO154+'[1]УК ВР декабрь нар'!AP154+'[1]УК ВР декабрь нар'!AQ154+'[1]УК ВР декабрь нар'!AR154+'[1]УК ВР декабрь нар'!AT154</f>
        <v>116829.81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нар'!AY154</f>
        <v>22090.860437554027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SUM(F34:F38)+16738</f>
        <v>75496.447414514056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нар'!CN154+'[1]УК ВР декабрь нар'!DU154</f>
        <v>29032.559746314226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нар'!CO154+'[1]УК ВР декабрь нар'!DV154</f>
        <v>6051.8056010818837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нар'!CP154+'[1]УК ВР декабрь нар'!DW154</f>
        <v>2964.9374000000003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нар'!AI154+'[1]УК ВР декабрь нар'!AJ154+'[1]УК ВР декабрь нар'!AS154+'[1]УК ВР декабрь нар'!BC154+'[1]УК ВР декабрь нар'!DB154+'[1]УК ВР декабрь нар'!EK154+'[1]УК ВР декабрь нар'!AM154</f>
        <v>0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нар'!DG154+'[1]УК ВР декабрь нар'!EQ154</f>
        <v>20709.144667117936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SUM(F40:F48)+40128.34</f>
        <v>182524.72934621465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нар'!FB154+'[1]УК ВР декабрь нар'!FX154</f>
        <v>93003.067308571946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нар'!FC154+'[1]УК ВР декабрь нар'!FY154</f>
        <v>19001.159254577458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нар'!FD154+'[1]УК ВР декабрь нар'!FZ154</f>
        <v>219.708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нар'!GG154+'[1]УК ВР декабрь нар'!FL154+'[1]УК ВР декабрь нар'!BB154+'[1]УК ВР декабрь нар'!AK154</f>
        <v>528.89039999999989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нар'!FS154+'[1]УК ВР декабрь нар'!GL154</f>
        <v>29643.564383065241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405891.3937563455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60013.32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31457.97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28555.35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465904.7137563455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300289.56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299643.48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-1987264.1907183251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'Пугачевская 12'!A2:G2</f>
        <v>перед собственниками дома по адресу: ул. Пугачевская 12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'Пугачевская 12'!G6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'Пугачевская 12'!G8</f>
        <v>задолженность с нарастающим итогом с  01.01.2011г -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781375.91999999993</v>
      </c>
      <c r="F9" s="17">
        <f>SUM(F10:F15)</f>
        <v>918488.2</v>
      </c>
      <c r="G9" s="17">
        <f t="shared" ref="G9" si="0">SUM(G10:G15)</f>
        <v>143720.24</v>
      </c>
    </row>
    <row r="10" spans="1:7" ht="15.6" x14ac:dyDescent="0.3">
      <c r="A10" s="80" t="s">
        <v>9</v>
      </c>
      <c r="B10" s="81"/>
      <c r="C10" s="81"/>
      <c r="D10" s="82"/>
      <c r="E10" s="18">
        <v>340625.31</v>
      </c>
      <c r="F10" s="18">
        <v>452713.12</v>
      </c>
      <c r="G10" s="19">
        <v>86301.19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75802.52</v>
      </c>
      <c r="F12" s="18">
        <v>76969.679999999993</v>
      </c>
      <c r="G12" s="19">
        <v>9810.48</v>
      </c>
    </row>
    <row r="13" spans="1:7" ht="15.6" x14ac:dyDescent="0.3">
      <c r="A13" s="80" t="s">
        <v>12</v>
      </c>
      <c r="B13" s="81"/>
      <c r="C13" s="81"/>
      <c r="D13" s="82"/>
      <c r="E13" s="18">
        <v>154094.38</v>
      </c>
      <c r="F13" s="18">
        <v>157051.93</v>
      </c>
      <c r="G13" s="19">
        <v>17482.95</v>
      </c>
    </row>
    <row r="14" spans="1:7" ht="15.6" x14ac:dyDescent="0.3">
      <c r="A14" s="73" t="s">
        <v>13</v>
      </c>
      <c r="B14" s="73"/>
      <c r="C14" s="73"/>
      <c r="D14" s="73"/>
      <c r="E14" s="18">
        <v>153499.98000000001</v>
      </c>
      <c r="F14" s="18">
        <v>174632.59</v>
      </c>
      <c r="G14" s="19">
        <v>29892.77</v>
      </c>
    </row>
    <row r="15" spans="1:7" ht="15.6" x14ac:dyDescent="0.3">
      <c r="A15" s="80" t="s">
        <v>68</v>
      </c>
      <c r="B15" s="81"/>
      <c r="C15" s="81"/>
      <c r="D15" s="82"/>
      <c r="E15" s="18">
        <v>57353.73</v>
      </c>
      <c r="F15" s="18">
        <v>57120.88</v>
      </c>
      <c r="G15" s="19">
        <v>232.85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280658.92</v>
      </c>
      <c r="F16" s="17">
        <f>SUM(F17:F20)</f>
        <v>299895.51999999996</v>
      </c>
      <c r="G16" s="17">
        <f>SUM(G17:G20)</f>
        <v>62612.820000000007</v>
      </c>
    </row>
    <row r="17" spans="1:12" ht="15.6" x14ac:dyDescent="0.3">
      <c r="A17" s="95" t="s">
        <v>43</v>
      </c>
      <c r="B17" s="96"/>
      <c r="C17" s="96"/>
      <c r="D17" s="97"/>
      <c r="E17" s="18">
        <v>269701</v>
      </c>
      <c r="F17" s="18">
        <v>288681.06</v>
      </c>
      <c r="G17" s="19">
        <v>61407.98</v>
      </c>
    </row>
    <row r="18" spans="1:12" ht="15.6" x14ac:dyDescent="0.3">
      <c r="A18" s="73" t="s">
        <v>55</v>
      </c>
      <c r="B18" s="73"/>
      <c r="C18" s="73"/>
      <c r="D18" s="73"/>
      <c r="E18" s="18">
        <v>1003.92</v>
      </c>
      <c r="F18" s="18">
        <v>1033.9100000000001</v>
      </c>
      <c r="G18" s="19">
        <v>113.8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9954</v>
      </c>
      <c r="F20" s="18">
        <v>10180.549999999999</v>
      </c>
      <c r="G20" s="19">
        <v>1091.04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1649.34</v>
      </c>
      <c r="F21" s="17">
        <f>SUM(F22)</f>
        <v>2034.98</v>
      </c>
      <c r="G21" s="17">
        <f>SUM(G22)</f>
        <v>811</v>
      </c>
    </row>
    <row r="22" spans="1:12" ht="15.6" x14ac:dyDescent="0.3">
      <c r="A22" s="73" t="s">
        <v>15</v>
      </c>
      <c r="B22" s="73"/>
      <c r="C22" s="73"/>
      <c r="D22" s="73"/>
      <c r="E22" s="18">
        <v>1649.34</v>
      </c>
      <c r="F22" s="18">
        <v>2034.98</v>
      </c>
      <c r="G22" s="19">
        <v>811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'Пугачевская 12'!F58</f>
        <v>-1987264.1907183251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23768.011485976236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нар'!W154</f>
        <v>2622.0457676780261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нар'!X154</f>
        <v>804.84085214910874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нар'!Y154</f>
        <v>1584.4181000000001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нар'!AV154+'[2]УК ВР декабрь нар'!BN154</f>
        <v>6489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нар'!AY154</f>
        <v>12267.706766149102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SUM(F35:F39)+19701.7</f>
        <v>96034.939792538455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нар'!CN154+'[2]УК ВР декабрь нар'!DU154</f>
        <v>21857.435067103001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нар'!CO154+'[2]УК ВР декабрь нар'!DV154</f>
        <v>6731.8165370939505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нар'!CP154+'[2]УК ВР декабрь нар'!DW154</f>
        <v>2259.5006999999996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нар'!BM154+'[2]УК ВР декабрь нар'!DB154+'[2]УК ВР декабрь нар'!EL154</f>
        <v>26195.99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нар'!DG154+'[2]УК ВР декабрь нар'!EQ154</f>
        <v>19288.497488341505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183500.13468461955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нар'!FB154+'[2]УК ВР декабрь нар'!FX154</f>
        <v>92429.04603488266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нар'!FC154+'[2]УК ВР декабрь нар'!FY154</f>
        <v>57957.359896558162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нар'!FD154+'[2]УК ВР декабрь нар'!FZ154</f>
        <v>247.86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нар'!GG154+'[2]УК ВР декабрь нар'!FL154+'[2]УК ВР декабрь нар'!AK154</f>
        <v>1053.3744000000004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нар'!FS154+'[2]УК ВР декабрь нар'!GL154</f>
        <v>31812.494353178728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303303.08596313425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58201.039999999994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27573.01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30628.03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361504.12596313423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269701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288681.06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-2079067.3166814593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F10" sqref="F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'Пугачевская 12'!A2:G2</f>
        <v>перед собственниками дома по адресу: ул. Пугачевская 12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'Пугачевская 12'!G6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'Пугачевская 12'!G8</f>
        <v>задолженность с нарастающим итогом с  01.01.2011г -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218938.47999999998</v>
      </c>
      <c r="F9" s="17">
        <f>SUM(F10:F15)</f>
        <v>233744.27000000002</v>
      </c>
      <c r="G9" s="17">
        <f t="shared" ref="G9" si="0">SUM(G10:G15)</f>
        <v>128914.45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3885.52</v>
      </c>
      <c r="G10" s="19">
        <v>82415.67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72296.539999999994</v>
      </c>
      <c r="F12" s="18">
        <v>75437.119999999995</v>
      </c>
      <c r="G12" s="19">
        <v>6669.9</v>
      </c>
    </row>
    <row r="13" spans="1:7" ht="15.6" x14ac:dyDescent="0.3">
      <c r="A13" s="80" t="s">
        <v>12</v>
      </c>
      <c r="B13" s="81"/>
      <c r="C13" s="81"/>
      <c r="D13" s="82"/>
      <c r="E13" s="18">
        <v>146641.94</v>
      </c>
      <c r="F13" s="18">
        <v>152724.95000000001</v>
      </c>
      <c r="G13" s="19">
        <v>11399.94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1578.75</v>
      </c>
      <c r="G14" s="19">
        <v>28314.02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117.93</v>
      </c>
      <c r="G15" s="19">
        <v>114.92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289725.88</v>
      </c>
      <c r="F16" s="17">
        <f>SUM(F17:F20)</f>
        <v>269349.5</v>
      </c>
      <c r="G16" s="17">
        <f>SUM(G17:G20)</f>
        <v>82989.2</v>
      </c>
    </row>
    <row r="17" spans="1:12" ht="26.25" customHeight="1" x14ac:dyDescent="0.3">
      <c r="A17" s="95" t="s">
        <v>43</v>
      </c>
      <c r="B17" s="96"/>
      <c r="C17" s="96"/>
      <c r="D17" s="97"/>
      <c r="E17" s="18">
        <v>269371.8</v>
      </c>
      <c r="F17" s="18">
        <v>252241.8</v>
      </c>
      <c r="G17" s="19">
        <v>78537.98</v>
      </c>
    </row>
    <row r="18" spans="1:12" ht="15.6" x14ac:dyDescent="0.3">
      <c r="A18" s="73" t="s">
        <v>55</v>
      </c>
      <c r="B18" s="73"/>
      <c r="C18" s="73"/>
      <c r="D18" s="73"/>
      <c r="E18" s="18">
        <v>1199.08</v>
      </c>
      <c r="F18" s="18">
        <v>1098.17</v>
      </c>
      <c r="G18" s="19">
        <v>214.71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19155</v>
      </c>
      <c r="F20" s="18">
        <v>16009.53</v>
      </c>
      <c r="G20" s="19">
        <v>4236.51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14.21</v>
      </c>
      <c r="G21" s="17">
        <f>SUM(G22)</f>
        <v>796.79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14.21</v>
      </c>
      <c r="G22" s="19">
        <v>796.79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'Пугачевская 12(2019)'!F59</f>
        <v>-2079067.3166814593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41091.260858866488</v>
      </c>
    </row>
    <row r="27" spans="1:12" ht="63.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нар'!W154</f>
        <v>6681.7230412164936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нар'!X154</f>
        <v>1607.9835739423952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нар'!Y154</f>
        <v>16.356400000000001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нар'!AA154+'[3]УК ВР декабрь нар'!AB154+'[3]УК ВР декабрь нар'!AC154+'[3]УК ВР декабрь нар'!AD154+'[3]УК ВР декабрь нар'!AE154+'[3]УК ВР декабрь нар'!AF154+'[3]УК ВР декабрь нар'!AG154+'[3]УК ВР декабрь нар'!AH154+'[3]УК ВР декабрь нар'!AJ154+'[3]УК ВР декабрь нар'!AL154+'[3]УК ВР декабрь нар'!AN154+'[3]УК ВР декабрь нар'!AO154+'[3]УК ВР декабрь нар'!AP154+'[3]УК ВР декабрь нар'!AQ154+'[3]УК ВР декабрь нар'!AR154+'[3]УК ВР декабрь нар'!AT154</f>
        <v>6592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нар'!AY154</f>
        <v>26193.1978437076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SUM(F35:F39)+23380.28</f>
        <v>89202.468247017707</v>
      </c>
    </row>
    <row r="34" spans="1:12" ht="77.400000000000006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нар'!CN154+'[3]УК ВР декабрь нар'!DU154</f>
        <v>33717.407945256564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нар'!CO154+'[3]УК ВР декабрь нар'!DV154</f>
        <v>8785.1234695725434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нар'!CP154+'[3]УК ВР декабрь нар'!DW154</f>
        <v>66.661600000000007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нар'!AI154+'[3]УК ВР декабрь нар'!AJ154+'[3]УК ВР декабрь нар'!AS154+'[3]УК ВР декабрь нар'!BM154+'[3]УК ВР декабрь нар'!DB154+'[3]УК ВР декабрь нар'!EK154+'[3]УК ВР декабрь нар'!AM154</f>
        <v>1730.4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нар'!DF154+'[3]УК ВР декабрь нар'!EP154</f>
        <v>21522.595232188603</v>
      </c>
    </row>
    <row r="40" spans="1:12" ht="61.2" customHeight="1" x14ac:dyDescent="0.3">
      <c r="A40" s="45" t="s">
        <v>74</v>
      </c>
      <c r="B40" s="60"/>
      <c r="C40" s="60"/>
      <c r="D40" s="60"/>
      <c r="E40" s="61"/>
      <c r="F40" s="27">
        <f>SUM(F41:F49)</f>
        <v>243570.66790870554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нар'!FB154+'[3]УК ВР декабрь нар'!FX154</f>
        <v>149686.011733411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нар'!FC154+'[3]УК ВР декабрь нар'!FY154</f>
        <v>41113.435472815429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нар'!FD154+'[3]УК ВР декабрь нар'!FZ154</f>
        <v>869.20320000000004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нар'!GG154+'[3]УК ВР декабрь нар'!FL154+'[3]УК ВР декабрь нар'!FE154+'[3]УК ВР декабрь нар'!AK154</f>
        <v>2984.5098000000007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нар'!FS154+'[3]УК ВР декабрь нар'!GL154</f>
        <v>48917.507702479124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373864.39701458975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43947.22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13972.52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29974.7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417811.61701458972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269371.8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252241.8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-2227507.133696049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'Пугачевская 12'!A2:G2</f>
        <v>перед собственниками дома по адресу: ул. Пугачевская 12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'Пугачевская 12'!G6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'Пугачевская 12'!G8</f>
        <v>задолженность с нарастающим итогом с  01.01.2011г -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-207.78</v>
      </c>
      <c r="F9" s="17">
        <f t="shared" ref="F9:G9" si="0">SUM(F10:F15)</f>
        <v>15269.249999999998</v>
      </c>
      <c r="G9" s="17">
        <f t="shared" si="0"/>
        <v>113437.42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10346.33</v>
      </c>
      <c r="G10" s="19">
        <v>72069.34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-81.62</v>
      </c>
      <c r="F12" s="18">
        <v>1246.32</v>
      </c>
      <c r="G12" s="19">
        <v>5341.96</v>
      </c>
    </row>
    <row r="13" spans="1:7" ht="15.6" x14ac:dyDescent="0.3">
      <c r="A13" s="80" t="s">
        <v>12</v>
      </c>
      <c r="B13" s="81"/>
      <c r="C13" s="81"/>
      <c r="D13" s="82"/>
      <c r="E13" s="18">
        <v>-126.16</v>
      </c>
      <c r="F13" s="18">
        <v>2289.6999999999998</v>
      </c>
      <c r="G13" s="19">
        <v>8984.08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1386.9</v>
      </c>
      <c r="G14" s="19">
        <v>26927.119999999999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0</v>
      </c>
      <c r="G15" s="19">
        <v>114.92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310172.59999999998</v>
      </c>
      <c r="F16" s="17">
        <f t="shared" ref="F16:G16" si="1">SUM(F17:F20)</f>
        <v>300832.25999999995</v>
      </c>
      <c r="G16" s="17">
        <f t="shared" si="1"/>
        <v>93126.329999999987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270678.71999999997</v>
      </c>
      <c r="F17" s="18">
        <v>262798.28999999998</v>
      </c>
      <c r="G17" s="19">
        <v>87215.2</v>
      </c>
    </row>
    <row r="18" spans="1:12" ht="15.6" x14ac:dyDescent="0.3">
      <c r="A18" s="73" t="s">
        <v>55</v>
      </c>
      <c r="B18" s="73"/>
      <c r="C18" s="73"/>
      <c r="D18" s="73"/>
      <c r="E18" s="18">
        <v>1512.71</v>
      </c>
      <c r="F18" s="18">
        <v>1476.72</v>
      </c>
      <c r="G18" s="19">
        <v>250.7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37981.17</v>
      </c>
      <c r="F20" s="18">
        <v>36557.25</v>
      </c>
      <c r="G20" s="19">
        <v>5660.43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'Пугачевская 12(2020)'!F59</f>
        <v>-2227507.133696049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15538.571845750243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нар'!W154</f>
        <v>3002.299933128138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нар'!X154</f>
        <v>704.94722845468277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нар'!Y154+'[4]УК ВР декабрь нар'!DX154</f>
        <v>934.71469999999999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нар'!AV154+'[4]УК ВР декабрь нар'!BM154+'[4]УК ВР декабрь нар'!BN154+'[4]УК ВР декабрь нар'!BO154+'[4]УК ВР декабрь нар'!BP154+'[4]УК ВР декабрь нар'!EG154+'[4]УК ВР декабрь нар'!EH154+'[4]УК ВР декабрь нар'!EI154+'[4]УК ВР декабрь нар'!EJ154</f>
        <v>0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нар'!AY154</f>
        <v>10896.609984167422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SUM(F35:F39)+20845.28</f>
        <v>97622.41018152234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нар'!CN154+'[4]УК ВР декабрь нар'!DU154</f>
        <v>42690.116413752068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нар'!CO154+'[4]УК ВР декабрь нар'!DV154</f>
        <v>10339.587997623985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нар'!CP154+'[4]УК ВР декабрь нар'!DL154+'[4]УК ВР декабрь нар'!DP154+'[4]УК ВР декабрь нар'!DT154</f>
        <v>4757.4396500000003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нар'!DB154+'[4]УК ВР декабрь нар'!DY154+'[4]УК ВР декабрь нар'!DZ154+'[4]УК ВР декабрь нар'!EA154+'[4]УК ВР декабрь нар'!EB154+'[4]УК ВР декабрь нар'!EC154+'[4]УК ВР декабрь нар'!ED154+'[4]УК ВР декабрь нар'!EE154+'[4]УК ВР декабрь нар'!EF154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нар'!DG154+'[4]УК ВР декабрь нар'!EP154</f>
        <v>18989.986120146292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397018.91145000007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нар'!$EU154+'[4]УК ВР декабрь нар'!FV154+'[4]УК ВР декабрь нар'!EY154</f>
        <v>394352.79000000004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нар'!EW154+'[4]УК ВР декабрь нар'!FA154+'[4]УК ВР декабрь нар'!FZ154</f>
        <v>1769.1862499999997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нар'!FL154+'[4]УК ВР декабрь нар'!GG154</f>
        <v>896.93520000000001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нар'!FS154+'[4]УК ВР декабрь нар'!GL154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510179.89347727265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39629.43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8626.59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31002.84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549809.32347727264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270678.71999999997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262798.28999999998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-2506637.7371733217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Пугачевская 12</vt:lpstr>
      <vt:lpstr>Пугачевская 12(2019)</vt:lpstr>
      <vt:lpstr>Пугачевская 12(2020)</vt:lpstr>
      <vt:lpstr>Пугачевская 12(2021)</vt:lpstr>
      <vt:lpstr>'Пугачевская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2018-04-06T12:36:40Z</cp:lastPrinted>
  <dcterms:created xsi:type="dcterms:W3CDTF">2013-05-24T09:13:10Z</dcterms:created>
  <dcterms:modified xsi:type="dcterms:W3CDTF">2022-03-29T10:32:54Z</dcterms:modified>
</cp:coreProperties>
</file>